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MBO REVISION 2021 files submitted\Submission for second revision\SOURCE DATA\Figure 8\"/>
    </mc:Choice>
  </mc:AlternateContent>
  <xr:revisionPtr revIDLastSave="0" documentId="13_ncr:1_{0E3EC68A-691D-4859-BE29-DCE2FB0C0A9A}" xr6:coauthVersionLast="45" xr6:coauthVersionMax="47" xr10:uidLastSave="{00000000-0000-0000-0000-000000000000}"/>
  <bookViews>
    <workbookView xWindow="-120" yWindow="-120" windowWidth="29040" windowHeight="15840" xr2:uid="{0867239E-76F3-4137-A514-0717B7ECECED}"/>
  </bookViews>
  <sheets>
    <sheet name="SLCO5A_exp" sheetId="1" r:id="rId1"/>
    <sheet name="RYR2_ex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" l="1"/>
  <c r="D17" i="2" s="1"/>
  <c r="C16" i="2"/>
  <c r="C15" i="2"/>
  <c r="C14" i="2"/>
  <c r="C13" i="2"/>
  <c r="C12" i="2"/>
  <c r="C11" i="2"/>
  <c r="C10" i="2"/>
  <c r="C9" i="2"/>
  <c r="C8" i="2"/>
  <c r="C7" i="2"/>
  <c r="D7" i="2" s="1"/>
  <c r="E7" i="2" s="1"/>
  <c r="C6" i="2"/>
  <c r="C5" i="2"/>
  <c r="C4" i="2"/>
  <c r="D3" i="2"/>
  <c r="C3" i="2"/>
  <c r="C2" i="2"/>
  <c r="D2" i="2" s="1"/>
  <c r="E2" i="2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2" i="1"/>
  <c r="F15" i="1"/>
  <c r="F16" i="1"/>
  <c r="F17" i="1"/>
  <c r="F14" i="1"/>
  <c r="F11" i="1"/>
  <c r="F12" i="1"/>
  <c r="F13" i="1"/>
  <c r="F10" i="1"/>
  <c r="F7" i="1"/>
  <c r="F8" i="1"/>
  <c r="F9" i="1"/>
  <c r="F6" i="1"/>
  <c r="F3" i="1"/>
  <c r="F4" i="1"/>
  <c r="F5" i="1"/>
  <c r="F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2" i="1"/>
  <c r="D2" i="1" s="1"/>
  <c r="E2" i="1" s="1"/>
  <c r="F9" i="2" l="1"/>
  <c r="G9" i="2" s="1"/>
  <c r="D11" i="2"/>
  <c r="E11" i="2" s="1"/>
  <c r="F2" i="2"/>
  <c r="G2" i="2" s="1"/>
  <c r="D12" i="2"/>
  <c r="F12" i="2" s="1"/>
  <c r="G12" i="2" s="1"/>
  <c r="D15" i="2"/>
  <c r="D5" i="2"/>
  <c r="E5" i="2" s="1"/>
  <c r="F15" i="2"/>
  <c r="G15" i="2" s="1"/>
  <c r="F5" i="2"/>
  <c r="G5" i="2" s="1"/>
  <c r="D10" i="2"/>
  <c r="E10" i="2" s="1"/>
  <c r="D13" i="2"/>
  <c r="D16" i="2"/>
  <c r="E16" i="2" s="1"/>
  <c r="D6" i="2"/>
  <c r="E6" i="2" s="1"/>
  <c r="F8" i="2"/>
  <c r="G8" i="2" s="1"/>
  <c r="D14" i="2"/>
  <c r="F17" i="2" s="1"/>
  <c r="G17" i="2" s="1"/>
  <c r="F4" i="2"/>
  <c r="G4" i="2" s="1"/>
  <c r="F6" i="2"/>
  <c r="G6" i="2" s="1"/>
  <c r="D9" i="2"/>
  <c r="E9" i="2" s="1"/>
  <c r="E13" i="2"/>
  <c r="F13" i="2"/>
  <c r="G13" i="2" s="1"/>
  <c r="E14" i="2"/>
  <c r="D4" i="2"/>
  <c r="E4" i="2" s="1"/>
  <c r="D8" i="2"/>
  <c r="E8" i="2" s="1"/>
  <c r="E15" i="2"/>
  <c r="F3" i="2"/>
  <c r="F7" i="2"/>
  <c r="G7" i="2" s="1"/>
  <c r="E17" i="2"/>
  <c r="D17" i="1"/>
  <c r="E17" i="1" s="1"/>
  <c r="D8" i="1"/>
  <c r="E8" i="1" s="1"/>
  <c r="D9" i="1"/>
  <c r="E9" i="1" s="1"/>
  <c r="D7" i="1"/>
  <c r="E7" i="1" s="1"/>
  <c r="D6" i="1"/>
  <c r="E6" i="1" s="1"/>
  <c r="D5" i="1"/>
  <c r="E5" i="1" s="1"/>
  <c r="D10" i="1"/>
  <c r="E10" i="1" s="1"/>
  <c r="D16" i="1"/>
  <c r="E16" i="1" s="1"/>
  <c r="D15" i="1"/>
  <c r="E15" i="1" s="1"/>
  <c r="D14" i="1"/>
  <c r="E14" i="1" s="1"/>
  <c r="D13" i="1"/>
  <c r="E13" i="1" s="1"/>
  <c r="D12" i="1"/>
  <c r="E12" i="1" s="1"/>
  <c r="D4" i="1"/>
  <c r="E4" i="1" s="1"/>
  <c r="D11" i="1"/>
  <c r="E11" i="1" s="1"/>
  <c r="D3" i="1"/>
  <c r="E3" i="1" s="1"/>
  <c r="E12" i="2" l="1"/>
  <c r="F14" i="2"/>
  <c r="G14" i="2" s="1"/>
  <c r="F11" i="2"/>
  <c r="G11" i="2" s="1"/>
  <c r="F16" i="2"/>
  <c r="G16" i="2" s="1"/>
  <c r="F10" i="2"/>
  <c r="G10" i="2" s="1"/>
</calcChain>
</file>

<file path=xl/sharedStrings.xml><?xml version="1.0" encoding="utf-8"?>
<sst xmlns="http://schemas.openxmlformats.org/spreadsheetml/2006/main" count="80" uniqueCount="56">
  <si>
    <t>SLCO5A1_siSCR_empty_NT</t>
  </si>
  <si>
    <t>SLCO5A1_siSCR_empty_2h</t>
  </si>
  <si>
    <t>SLCO5A1_siSCR_empty_4h</t>
  </si>
  <si>
    <t>SLCO5A1_siSCR_empty_8h</t>
  </si>
  <si>
    <t>SLCO5A1_siCDKL5_empty_NT</t>
  </si>
  <si>
    <t>SLCO5A1_siCDKL5_empty_2h</t>
  </si>
  <si>
    <t>SLCO5A1_siCDKL5_empty_4h</t>
  </si>
  <si>
    <t>SLCO5A1_siCDKL5_empty_8h</t>
  </si>
  <si>
    <t>SLCO5A1_siCDKL5_WT_NT</t>
  </si>
  <si>
    <t>SLCO5A1_siCDKL5_WT_2h</t>
  </si>
  <si>
    <t>SLCO5A1_siCDKL5_WT_4h</t>
  </si>
  <si>
    <t>SLCO5A1_siCDKL5_WT_8h</t>
  </si>
  <si>
    <t>SLCO5A1_siCDKL5_KD_NT</t>
  </si>
  <si>
    <t>SLCO5A1_siCDKL5_KD_2h</t>
  </si>
  <si>
    <t>SLCO5A1_siCDKL5_KD_4h</t>
  </si>
  <si>
    <t>SLCO5A1_siCDKL5_KD_8h</t>
  </si>
  <si>
    <t>CYC_siSCR_empty_NT</t>
  </si>
  <si>
    <t>CYC_siSCR_empty_2h</t>
  </si>
  <si>
    <t>CYC_siSCR_empty_4h</t>
  </si>
  <si>
    <t>CYC_siSCR_empty_8h</t>
  </si>
  <si>
    <t>CYC_siCDKL5_empty_NT</t>
  </si>
  <si>
    <t>CYC_siCDKL5_empty_2h</t>
  </si>
  <si>
    <t>CYC_siCDKL5_empty_4h</t>
  </si>
  <si>
    <t>CYC_siCDKL5_empty_8h</t>
  </si>
  <si>
    <t>CYC_siCDKL5_WT_NT</t>
  </si>
  <si>
    <t>CYC_siCDKL5_WT_2h</t>
  </si>
  <si>
    <t>CYC_siCDKL5_WT_4h</t>
  </si>
  <si>
    <t>CYC_siCDKL5_WT_8h</t>
  </si>
  <si>
    <t>CYC_siCDKL5_KD_NT</t>
  </si>
  <si>
    <t>CYC_siCDKL5_KD_2h</t>
  </si>
  <si>
    <t>CYC_siCDKL5_KD_4h</t>
  </si>
  <si>
    <t>CYC_siCDKL5_KD_8h</t>
  </si>
  <si>
    <t>Ct</t>
  </si>
  <si>
    <t>dCt</t>
  </si>
  <si>
    <t>ddCt</t>
  </si>
  <si>
    <t>Exp</t>
  </si>
  <si>
    <t>NT</t>
  </si>
  <si>
    <t>2h</t>
  </si>
  <si>
    <t>4h</t>
  </si>
  <si>
    <t>8h</t>
  </si>
  <si>
    <t>RYR2_siSCR_empty_NT</t>
  </si>
  <si>
    <t>RYR2_siSCR_empty_2h</t>
  </si>
  <si>
    <t>RYR2_siSCR_empty_4h</t>
  </si>
  <si>
    <t>RYR2_siSCR_empty_8h</t>
  </si>
  <si>
    <t>RYR2_siCDKL5_empty_NT</t>
  </si>
  <si>
    <t>RYR2_siCDKL5_empty_2h</t>
  </si>
  <si>
    <t>RYR2_siCDKL5_empty_4h</t>
  </si>
  <si>
    <t>RYR2_siCDKL5_empty_8h</t>
  </si>
  <si>
    <t>RYR2_siCDKL5_WT_NT</t>
  </si>
  <si>
    <t>RYR2_siCDKL5_WT_2h</t>
  </si>
  <si>
    <t>RYR2_siCDKL5_WT_4h</t>
  </si>
  <si>
    <t>RYR2_siCDKL5_WT_8h</t>
  </si>
  <si>
    <t>RYR2_siCDKL5_KD_NT</t>
  </si>
  <si>
    <t>RYR2_siCDKL5_KD_2h</t>
  </si>
  <si>
    <t>RYR2_siCDKL5_KD_4h</t>
  </si>
  <si>
    <t>RYR2_siCDKL5_KD_8h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</si>
</sst>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1st set</a:t>
            </a:r>
            <a:r>
              <a:rPr lang="hu-HU" baseline="0"/>
              <a:t> rescue SLCO5A1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SLCO5A_exp!$E$2:$E$5</c:f>
              <c:numCache>
                <c:formatCode>General</c:formatCode>
                <c:ptCount val="4"/>
                <c:pt idx="0">
                  <c:v>1</c:v>
                </c:pt>
                <c:pt idx="1">
                  <c:v>9.9575049009317431E-3</c:v>
                </c:pt>
                <c:pt idx="2">
                  <c:v>0.22067574907266377</c:v>
                </c:pt>
                <c:pt idx="3">
                  <c:v>0.91383145022939893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53-443B-B006-B47534B8C0F9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SLCO5A_exp!$E$6:$E$9</c:f>
              <c:numCache>
                <c:formatCode>General</c:formatCode>
                <c:ptCount val="4"/>
                <c:pt idx="0">
                  <c:v>0.50347777502835933</c:v>
                </c:pt>
                <c:pt idx="1">
                  <c:v>0.47631899902196917</c:v>
                </c:pt>
                <c:pt idx="2">
                  <c:v>0.67361678843284578</c:v>
                </c:pt>
                <c:pt idx="3">
                  <c:v>0.57834409195264413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53-443B-B006-B47534B8C0F9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SLCO5A_exp!$E$10:$E$13</c:f>
              <c:numCache>
                <c:formatCode>General</c:formatCode>
                <c:ptCount val="4"/>
                <c:pt idx="0">
                  <c:v>0.68302012837719739</c:v>
                </c:pt>
                <c:pt idx="1">
                  <c:v>0.13121458545288361</c:v>
                </c:pt>
                <c:pt idx="2">
                  <c:v>0.10223775731972272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53-443B-B006-B47534B8C0F9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SLCO5A_exp!$E$14:$E$17</c:f>
              <c:numCache>
                <c:formatCode>General</c:formatCode>
                <c:ptCount val="4"/>
                <c:pt idx="0">
                  <c:v>0.45062523130541554</c:v>
                </c:pt>
                <c:pt idx="1">
                  <c:v>0.81225239635623714</c:v>
                </c:pt>
                <c:pt idx="2">
                  <c:v>0.68777090906987226</c:v>
                </c:pt>
                <c:pt idx="3">
                  <c:v>0.48632747370614304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53-443B-B006-B47534B8C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859583"/>
        <c:axId val="1828866239"/>
      </c:barChart>
      <c:catAx>
        <c:axId val="182885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866239"/>
        <c:crosses val="autoZero"/>
        <c:auto val="1"/>
        <c:lblAlgn val="ctr"/>
        <c:lblOffset val="100"/>
        <c:noMultiLvlLbl val="0"/>
      </c:catAx>
      <c:valAx>
        <c:axId val="1828866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859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1st set rescue</a:t>
            </a:r>
            <a:r>
              <a:rPr lang="hu-HU" baseline="0"/>
              <a:t> SLCO5A1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SLCO5A_exp!$G$2:$G$5</c:f>
              <c:numCache>
                <c:formatCode>General</c:formatCode>
                <c:ptCount val="4"/>
                <c:pt idx="0">
                  <c:v>1</c:v>
                </c:pt>
                <c:pt idx="1">
                  <c:v>9.9575049009317431E-3</c:v>
                </c:pt>
                <c:pt idx="2">
                  <c:v>0.22067574907266377</c:v>
                </c:pt>
                <c:pt idx="3">
                  <c:v>0.91383145022939893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A2-4E68-9BA4-BA119000C86F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SLCO5A_exp!$G$6:$G$9</c:f>
              <c:numCache>
                <c:formatCode>General</c:formatCode>
                <c:ptCount val="4"/>
                <c:pt idx="0">
                  <c:v>1</c:v>
                </c:pt>
                <c:pt idx="1">
                  <c:v>0.946057646725597</c:v>
                </c:pt>
                <c:pt idx="2">
                  <c:v>1.3379275547861136</c:v>
                </c:pt>
                <c:pt idx="3">
                  <c:v>1.1486983549970358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A2-4E68-9BA4-BA119000C86F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SLCO5A_exp!$G$10:$G$13</c:f>
              <c:numCache>
                <c:formatCode>General</c:formatCode>
                <c:ptCount val="4"/>
                <c:pt idx="0">
                  <c:v>1</c:v>
                </c:pt>
                <c:pt idx="1">
                  <c:v>0.19210939766100191</c:v>
                </c:pt>
                <c:pt idx="2">
                  <c:v>0.14968483807736627</c:v>
                </c:pt>
                <c:pt idx="3">
                  <c:v>0.73204284797281316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A2-4E68-9BA4-BA119000C86F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SLCO5A_exp!$G$14:$G$17</c:f>
              <c:numCache>
                <c:formatCode>General</c:formatCode>
                <c:ptCount val="4"/>
                <c:pt idx="0">
                  <c:v>1</c:v>
                </c:pt>
                <c:pt idx="1">
                  <c:v>1.8025009252216622</c:v>
                </c:pt>
                <c:pt idx="2">
                  <c:v>1.5262592089605584</c:v>
                </c:pt>
                <c:pt idx="3">
                  <c:v>1.0792282365044268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A2-4E68-9BA4-BA119000C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852095"/>
        <c:axId val="1828858751"/>
      </c:barChart>
      <c:catAx>
        <c:axId val="1828852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858751"/>
        <c:crosses val="autoZero"/>
        <c:auto val="1"/>
        <c:lblAlgn val="ctr"/>
        <c:lblOffset val="100"/>
        <c:noMultiLvlLbl val="0"/>
      </c:catAx>
      <c:valAx>
        <c:axId val="182885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852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1st set rescue RYR2 exp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RYR2_exp!$G$2:$G$5</c:f>
              <c:numCache>
                <c:formatCode>General</c:formatCode>
                <c:ptCount val="4"/>
                <c:pt idx="0">
                  <c:v>1</c:v>
                </c:pt>
                <c:pt idx="1">
                  <c:v>0</c:v>
                </c:pt>
                <c:pt idx="2">
                  <c:v>2.1944451183406238E-2</c:v>
                </c:pt>
                <c:pt idx="3">
                  <c:v>0.38958228983025012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97-4532-A315-3451A9EF5A74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RYR2_exp!$G$6:$G$9</c:f>
              <c:numCache>
                <c:formatCode>General</c:formatCode>
                <c:ptCount val="4"/>
                <c:pt idx="0">
                  <c:v>1</c:v>
                </c:pt>
                <c:pt idx="1">
                  <c:v>1.2226402776920677</c:v>
                </c:pt>
                <c:pt idx="2">
                  <c:v>0.22067574907266377</c:v>
                </c:pt>
                <c:pt idx="3">
                  <c:v>1.0792282365044255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97-4532-A315-3451A9EF5A74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RYR2_exp!$G$10:$G$13</c:f>
              <c:numCache>
                <c:formatCode>General</c:formatCode>
                <c:ptCount val="4"/>
                <c:pt idx="0">
                  <c:v>1</c:v>
                </c:pt>
                <c:pt idx="1">
                  <c:v>1.2903052252946528E-4</c:v>
                </c:pt>
                <c:pt idx="2">
                  <c:v>4.8490844503761374E-4</c:v>
                </c:pt>
                <c:pt idx="3">
                  <c:v>0.15932007841490795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97-4532-A315-3451A9EF5A74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RYR2_exp!$G$14:$G$17</c:f>
              <c:numCache>
                <c:formatCode>General</c:formatCode>
                <c:ptCount val="4"/>
                <c:pt idx="0">
                  <c:v>1</c:v>
                </c:pt>
                <c:pt idx="1">
                  <c:v>1.11728713807222</c:v>
                </c:pt>
                <c:pt idx="2">
                  <c:v>0.60709744219752249</c:v>
                </c:pt>
                <c:pt idx="3">
                  <c:v>1.61328351844425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97-4532-A315-3451A9EF5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7570559"/>
        <c:axId val="576651055"/>
      </c:barChart>
      <c:catAx>
        <c:axId val="53757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651055"/>
        <c:crosses val="autoZero"/>
        <c:auto val="1"/>
        <c:lblAlgn val="ctr"/>
        <c:lblOffset val="100"/>
        <c:noMultiLvlLbl val="0"/>
      </c:catAx>
      <c:valAx>
        <c:axId val="576651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570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1</xdr:row>
      <xdr:rowOff>156210</xdr:rowOff>
    </xdr:from>
    <xdr:to>
      <xdr:col>15</xdr:col>
      <xdr:colOff>342900</xdr:colOff>
      <xdr:row>16</xdr:row>
      <xdr:rowOff>156210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11132F4-F023-4972-99D5-7A762318B8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152400</xdr:colOff>
      <xdr:row>17</xdr:row>
      <xdr:rowOff>163830</xdr:rowOff>
    </xdr:from>
    <xdr:to>
      <xdr:col>15</xdr:col>
      <xdr:colOff>365760</xdr:colOff>
      <xdr:row>32</xdr:row>
      <xdr:rowOff>163830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D5FDAF2-D341-4BE1-91F8-BBD7ADB480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</xdr:colOff>
      <xdr:row>1</xdr:row>
      <xdr:rowOff>179070</xdr:rowOff>
    </xdr:from>
    <xdr:to>
      <xdr:col>16</xdr:col>
      <xdr:colOff>274320</xdr:colOff>
      <xdr:row>19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206C2B2-A5A8-4BCF-B290-4A31E58BD0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CC04-3D9A-4206-BBC8-28D5D45692D0}">
  <dimension ref="A1:H34"/>
  <sheetViews>
    <sheetView tabSelected="1" workbookViewId="0">
      <selection activeCell="A25" sqref="A25"/>
    </sheetView>
  </sheetViews>
  <sheetFormatPr defaultRowHeight="15" x14ac:dyDescent="0.25"/>
  <cols>
    <col min="1" max="1" width="42" customWidth="1"/>
  </cols>
  <sheetData>
    <row r="1" spans="1:8" x14ac:dyDescent="0.25">
      <c r="B1" t="s">
        <v>32</v>
      </c>
      <c r="C1" t="s">
        <v>33</v>
      </c>
      <c r="D1" t="s">
        <v>34</v>
      </c>
      <c r="E1" t="s">
        <v>35</v>
      </c>
      <c r="F1" t="s">
        <v>34</v>
      </c>
      <c r="G1" s="1" t="s">
        <v>35</v>
      </c>
      <c r="H1" t="s">
        <v>36</v>
      </c>
    </row>
    <row r="2" spans="1:8" x14ac:dyDescent="0.25">
      <c r="A2" t="s">
        <v>0</v>
      </c>
      <c r="B2">
        <v>23.64</v>
      </c>
      <c r="C2">
        <f>B2-B19</f>
        <v>7.73</v>
      </c>
      <c r="D2">
        <f t="shared" ref="D2:D17" si="0">C2-$C$2</f>
        <v>0</v>
      </c>
      <c r="E2">
        <f>POWER(2,-D2)</f>
        <v>1</v>
      </c>
      <c r="F2">
        <f>C2-$C$2</f>
        <v>0</v>
      </c>
      <c r="G2" s="1">
        <f>POWER(2,-F2)</f>
        <v>1</v>
      </c>
      <c r="H2" t="s">
        <v>37</v>
      </c>
    </row>
    <row r="3" spans="1:8" x14ac:dyDescent="0.25">
      <c r="A3" t="s">
        <v>1</v>
      </c>
      <c r="B3">
        <v>30.38</v>
      </c>
      <c r="C3">
        <f t="shared" ref="C3:C17" si="1">B3-B20</f>
        <v>14.379999999999999</v>
      </c>
      <c r="D3">
        <f t="shared" si="0"/>
        <v>6.6499999999999986</v>
      </c>
      <c r="E3">
        <f t="shared" ref="E3:E17" si="2">POWER(2,-D3)</f>
        <v>9.9575049009317431E-3</v>
      </c>
      <c r="F3">
        <f t="shared" ref="F3:F5" si="3">C3-$C$2</f>
        <v>6.6499999999999986</v>
      </c>
      <c r="G3" s="1">
        <f t="shared" ref="G3:G17" si="4">POWER(2,-F3)</f>
        <v>9.9575049009317431E-3</v>
      </c>
      <c r="H3" t="s">
        <v>38</v>
      </c>
    </row>
    <row r="4" spans="1:8" x14ac:dyDescent="0.25">
      <c r="A4" t="s">
        <v>2</v>
      </c>
      <c r="B4">
        <v>25.66</v>
      </c>
      <c r="C4">
        <f t="shared" si="1"/>
        <v>9.91</v>
      </c>
      <c r="D4">
        <f t="shared" si="0"/>
        <v>2.1799999999999997</v>
      </c>
      <c r="E4">
        <f t="shared" si="2"/>
        <v>0.22067574907266377</v>
      </c>
      <c r="F4">
        <f t="shared" si="3"/>
        <v>2.1799999999999997</v>
      </c>
      <c r="G4" s="1">
        <f t="shared" si="4"/>
        <v>0.22067574907266377</v>
      </c>
      <c r="H4" t="s">
        <v>39</v>
      </c>
    </row>
    <row r="5" spans="1:8" x14ac:dyDescent="0.25">
      <c r="A5" t="s">
        <v>3</v>
      </c>
      <c r="B5">
        <v>23.94</v>
      </c>
      <c r="C5">
        <f t="shared" si="1"/>
        <v>7.860000000000003</v>
      </c>
      <c r="D5">
        <f t="shared" si="0"/>
        <v>0.13000000000000256</v>
      </c>
      <c r="E5">
        <f t="shared" si="2"/>
        <v>0.91383145022939893</v>
      </c>
      <c r="F5">
        <f t="shared" si="3"/>
        <v>0.13000000000000256</v>
      </c>
      <c r="G5" s="1">
        <f t="shared" si="4"/>
        <v>0.91383145022939893</v>
      </c>
    </row>
    <row r="6" spans="1:8" x14ac:dyDescent="0.25">
      <c r="A6" t="s">
        <v>4</v>
      </c>
      <c r="B6">
        <v>23.87</v>
      </c>
      <c r="C6">
        <f t="shared" si="1"/>
        <v>8.7200000000000006</v>
      </c>
      <c r="D6">
        <f t="shared" si="0"/>
        <v>0.99000000000000021</v>
      </c>
      <c r="E6">
        <f t="shared" si="2"/>
        <v>0.50347777502835933</v>
      </c>
      <c r="F6">
        <f>C6-$C$6</f>
        <v>0</v>
      </c>
      <c r="G6" s="1">
        <f t="shared" si="4"/>
        <v>1</v>
      </c>
    </row>
    <row r="7" spans="1:8" x14ac:dyDescent="0.25">
      <c r="A7" t="s">
        <v>5</v>
      </c>
      <c r="B7">
        <v>24.52</v>
      </c>
      <c r="C7">
        <f t="shared" si="1"/>
        <v>8.7999999999999989</v>
      </c>
      <c r="D7">
        <f t="shared" si="0"/>
        <v>1.0699999999999985</v>
      </c>
      <c r="E7">
        <f t="shared" si="2"/>
        <v>0.47631899902196917</v>
      </c>
      <c r="F7">
        <f t="shared" ref="F7:F9" si="5">C7-$C$6</f>
        <v>7.9999999999998295E-2</v>
      </c>
      <c r="G7" s="1">
        <f t="shared" si="4"/>
        <v>0.946057646725597</v>
      </c>
    </row>
    <row r="8" spans="1:8" x14ac:dyDescent="0.25">
      <c r="A8" t="s">
        <v>6</v>
      </c>
      <c r="B8">
        <v>24.04</v>
      </c>
      <c r="C8">
        <f t="shared" si="1"/>
        <v>8.2999999999999989</v>
      </c>
      <c r="D8">
        <f t="shared" si="0"/>
        <v>0.56999999999999851</v>
      </c>
      <c r="E8">
        <f t="shared" si="2"/>
        <v>0.67361678843284578</v>
      </c>
      <c r="F8">
        <f t="shared" si="5"/>
        <v>-0.42000000000000171</v>
      </c>
      <c r="G8" s="1">
        <f t="shared" si="4"/>
        <v>1.3379275547861136</v>
      </c>
    </row>
    <row r="9" spans="1:8" x14ac:dyDescent="0.25">
      <c r="A9" t="s">
        <v>7</v>
      </c>
      <c r="B9">
        <v>23.73</v>
      </c>
      <c r="C9">
        <f t="shared" si="1"/>
        <v>8.52</v>
      </c>
      <c r="D9">
        <f t="shared" si="0"/>
        <v>0.78999999999999915</v>
      </c>
      <c r="E9">
        <f t="shared" si="2"/>
        <v>0.57834409195264413</v>
      </c>
      <c r="F9">
        <f t="shared" si="5"/>
        <v>-0.20000000000000107</v>
      </c>
      <c r="G9" s="1">
        <f t="shared" si="4"/>
        <v>1.1486983549970358</v>
      </c>
    </row>
    <row r="10" spans="1:8" x14ac:dyDescent="0.25">
      <c r="A10" t="s">
        <v>8</v>
      </c>
      <c r="B10">
        <v>24.42</v>
      </c>
      <c r="C10">
        <f t="shared" si="1"/>
        <v>8.2800000000000011</v>
      </c>
      <c r="D10">
        <f t="shared" si="0"/>
        <v>0.55000000000000071</v>
      </c>
      <c r="E10">
        <f t="shared" si="2"/>
        <v>0.68302012837719739</v>
      </c>
      <c r="F10">
        <f>D10-$D$10</f>
        <v>0</v>
      </c>
      <c r="G10" s="1">
        <f t="shared" si="4"/>
        <v>1</v>
      </c>
    </row>
    <row r="11" spans="1:8" x14ac:dyDescent="0.25">
      <c r="A11" t="s">
        <v>9</v>
      </c>
      <c r="B11">
        <v>26.65</v>
      </c>
      <c r="C11">
        <f t="shared" si="1"/>
        <v>10.659999999999998</v>
      </c>
      <c r="D11">
        <f t="shared" si="0"/>
        <v>2.9299999999999979</v>
      </c>
      <c r="E11">
        <f t="shared" si="2"/>
        <v>0.13121458545288361</v>
      </c>
      <c r="F11">
        <f t="shared" ref="F11:F13" si="6">D11-$D$10</f>
        <v>2.3799999999999972</v>
      </c>
      <c r="G11" s="1">
        <f t="shared" si="4"/>
        <v>0.19210939766100191</v>
      </c>
    </row>
    <row r="12" spans="1:8" x14ac:dyDescent="0.25">
      <c r="A12" t="s">
        <v>10</v>
      </c>
      <c r="B12">
        <v>26.31</v>
      </c>
      <c r="C12">
        <f t="shared" si="1"/>
        <v>11.02</v>
      </c>
      <c r="D12">
        <f t="shared" si="0"/>
        <v>3.2899999999999991</v>
      </c>
      <c r="E12">
        <f t="shared" si="2"/>
        <v>0.10223775731972272</v>
      </c>
      <c r="F12">
        <f t="shared" si="6"/>
        <v>2.7399999999999984</v>
      </c>
      <c r="G12" s="1">
        <f t="shared" si="4"/>
        <v>0.14968483807736627</v>
      </c>
    </row>
    <row r="13" spans="1:8" x14ac:dyDescent="0.25">
      <c r="A13" t="s">
        <v>11</v>
      </c>
      <c r="B13">
        <v>24.76</v>
      </c>
      <c r="C13">
        <f t="shared" si="1"/>
        <v>8.73</v>
      </c>
      <c r="D13">
        <f t="shared" si="0"/>
        <v>1</v>
      </c>
      <c r="E13">
        <f t="shared" si="2"/>
        <v>0.5</v>
      </c>
      <c r="F13">
        <f t="shared" si="6"/>
        <v>0.44999999999999929</v>
      </c>
      <c r="G13" s="1">
        <f t="shared" si="4"/>
        <v>0.73204284797281316</v>
      </c>
    </row>
    <row r="14" spans="1:8" x14ac:dyDescent="0.25">
      <c r="A14" t="s">
        <v>12</v>
      </c>
      <c r="B14">
        <v>24.11</v>
      </c>
      <c r="C14">
        <f t="shared" si="1"/>
        <v>8.879999999999999</v>
      </c>
      <c r="D14">
        <f t="shared" si="0"/>
        <v>1.1499999999999986</v>
      </c>
      <c r="E14">
        <f t="shared" si="2"/>
        <v>0.45062523130541554</v>
      </c>
      <c r="F14">
        <f>D14-$D$14</f>
        <v>0</v>
      </c>
      <c r="G14" s="1">
        <f t="shared" si="4"/>
        <v>1</v>
      </c>
    </row>
    <row r="15" spans="1:8" x14ac:dyDescent="0.25">
      <c r="A15" t="s">
        <v>13</v>
      </c>
      <c r="B15">
        <v>24.04</v>
      </c>
      <c r="C15">
        <f t="shared" si="1"/>
        <v>8.0299999999999976</v>
      </c>
      <c r="D15">
        <f t="shared" si="0"/>
        <v>0.29999999999999716</v>
      </c>
      <c r="E15">
        <f t="shared" si="2"/>
        <v>0.81225239635623714</v>
      </c>
      <c r="F15">
        <f t="shared" ref="F15:F17" si="7">D15-$D$14</f>
        <v>-0.85000000000000142</v>
      </c>
      <c r="G15" s="1">
        <f t="shared" si="4"/>
        <v>1.8025009252216622</v>
      </c>
    </row>
    <row r="16" spans="1:8" x14ac:dyDescent="0.25">
      <c r="A16" t="s">
        <v>14</v>
      </c>
      <c r="B16">
        <v>24.45</v>
      </c>
      <c r="C16">
        <f t="shared" si="1"/>
        <v>8.27</v>
      </c>
      <c r="D16">
        <f t="shared" si="0"/>
        <v>0.53999999999999915</v>
      </c>
      <c r="E16">
        <f t="shared" si="2"/>
        <v>0.68777090906987226</v>
      </c>
      <c r="F16">
        <f t="shared" si="7"/>
        <v>-0.60999999999999943</v>
      </c>
      <c r="G16" s="1">
        <f t="shared" si="4"/>
        <v>1.5262592089605584</v>
      </c>
    </row>
    <row r="17" spans="1:7" x14ac:dyDescent="0.25">
      <c r="A17" t="s">
        <v>15</v>
      </c>
      <c r="B17">
        <v>24.2</v>
      </c>
      <c r="C17">
        <f t="shared" si="1"/>
        <v>8.77</v>
      </c>
      <c r="D17">
        <f t="shared" si="0"/>
        <v>1.0399999999999991</v>
      </c>
      <c r="E17">
        <f t="shared" si="2"/>
        <v>0.48632747370614304</v>
      </c>
      <c r="F17">
        <f t="shared" si="7"/>
        <v>-0.10999999999999943</v>
      </c>
      <c r="G17" s="1">
        <f t="shared" si="4"/>
        <v>1.0792282365044268</v>
      </c>
    </row>
    <row r="19" spans="1:7" x14ac:dyDescent="0.25">
      <c r="A19" t="s">
        <v>16</v>
      </c>
      <c r="B19">
        <v>15.91</v>
      </c>
    </row>
    <row r="20" spans="1:7" x14ac:dyDescent="0.25">
      <c r="A20" t="s">
        <v>17</v>
      </c>
      <c r="B20">
        <v>16</v>
      </c>
    </row>
    <row r="21" spans="1:7" x14ac:dyDescent="0.25">
      <c r="A21" t="s">
        <v>18</v>
      </c>
      <c r="B21">
        <v>15.75</v>
      </c>
    </row>
    <row r="22" spans="1:7" x14ac:dyDescent="0.25">
      <c r="A22" t="s">
        <v>19</v>
      </c>
      <c r="B22">
        <v>16.079999999999998</v>
      </c>
    </row>
    <row r="23" spans="1:7" x14ac:dyDescent="0.25">
      <c r="A23" t="s">
        <v>20</v>
      </c>
      <c r="B23">
        <v>15.15</v>
      </c>
    </row>
    <row r="24" spans="1:7" x14ac:dyDescent="0.25">
      <c r="A24" t="s">
        <v>21</v>
      </c>
      <c r="B24">
        <v>15.72</v>
      </c>
    </row>
    <row r="25" spans="1:7" x14ac:dyDescent="0.25">
      <c r="A25" t="s">
        <v>22</v>
      </c>
      <c r="B25">
        <v>15.74</v>
      </c>
    </row>
    <row r="26" spans="1:7" x14ac:dyDescent="0.25">
      <c r="A26" t="s">
        <v>23</v>
      </c>
      <c r="B26">
        <v>15.21</v>
      </c>
    </row>
    <row r="27" spans="1:7" x14ac:dyDescent="0.25">
      <c r="A27" t="s">
        <v>24</v>
      </c>
      <c r="B27">
        <v>16.14</v>
      </c>
    </row>
    <row r="28" spans="1:7" x14ac:dyDescent="0.25">
      <c r="A28" t="s">
        <v>25</v>
      </c>
      <c r="B28">
        <v>15.99</v>
      </c>
    </row>
    <row r="29" spans="1:7" x14ac:dyDescent="0.25">
      <c r="A29" t="s">
        <v>26</v>
      </c>
      <c r="B29">
        <v>15.29</v>
      </c>
    </row>
    <row r="30" spans="1:7" x14ac:dyDescent="0.25">
      <c r="A30" t="s">
        <v>27</v>
      </c>
      <c r="B30">
        <v>16.03</v>
      </c>
    </row>
    <row r="31" spans="1:7" x14ac:dyDescent="0.25">
      <c r="A31" t="s">
        <v>28</v>
      </c>
      <c r="B31">
        <v>15.23</v>
      </c>
    </row>
    <row r="32" spans="1:7" x14ac:dyDescent="0.25">
      <c r="A32" t="s">
        <v>29</v>
      </c>
      <c r="B32">
        <v>16.010000000000002</v>
      </c>
    </row>
    <row r="33" spans="1:2" x14ac:dyDescent="0.25">
      <c r="A33" t="s">
        <v>30</v>
      </c>
      <c r="B33">
        <v>16.18</v>
      </c>
    </row>
    <row r="34" spans="1:2" x14ac:dyDescent="0.25">
      <c r="A34" t="s">
        <v>31</v>
      </c>
      <c r="B34">
        <v>15.43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05837-88C3-4767-983C-7DFA67A53036}">
  <dimension ref="A1:G34"/>
  <sheetViews>
    <sheetView workbookViewId="0">
      <selection activeCell="G20" sqref="G20"/>
    </sheetView>
  </sheetViews>
  <sheetFormatPr defaultRowHeight="15" x14ac:dyDescent="0.25"/>
  <cols>
    <col min="1" max="1" width="33" customWidth="1"/>
  </cols>
  <sheetData>
    <row r="1" spans="1:7" x14ac:dyDescent="0.25">
      <c r="B1" t="s">
        <v>32</v>
      </c>
      <c r="C1" t="s">
        <v>33</v>
      </c>
      <c r="D1" t="s">
        <v>34</v>
      </c>
      <c r="E1" t="s">
        <v>35</v>
      </c>
      <c r="F1" t="s">
        <v>34</v>
      </c>
      <c r="G1" s="1" t="s">
        <v>35</v>
      </c>
    </row>
    <row r="2" spans="1:7" x14ac:dyDescent="0.25">
      <c r="A2" t="s">
        <v>40</v>
      </c>
      <c r="B2">
        <v>22.19</v>
      </c>
      <c r="C2">
        <f>B2-B19</f>
        <v>6.2800000000000011</v>
      </c>
      <c r="D2">
        <f t="shared" ref="D2:D17" si="0">C2-$C$2</f>
        <v>0</v>
      </c>
      <c r="E2">
        <f>POWER(2,-D2)</f>
        <v>1</v>
      </c>
      <c r="F2">
        <f>C2-$C$2</f>
        <v>0</v>
      </c>
      <c r="G2" s="1">
        <f>POWER(2,-F2)</f>
        <v>1</v>
      </c>
    </row>
    <row r="3" spans="1:7" x14ac:dyDescent="0.25">
      <c r="A3" t="s">
        <v>41</v>
      </c>
      <c r="C3">
        <f t="shared" ref="C3:C17" si="1">B3-B20</f>
        <v>-16</v>
      </c>
      <c r="D3">
        <f t="shared" si="0"/>
        <v>-22.28</v>
      </c>
      <c r="E3">
        <v>0</v>
      </c>
      <c r="F3">
        <f t="shared" ref="F3:F5" si="2">C3-$C$2</f>
        <v>-22.28</v>
      </c>
      <c r="G3" s="1">
        <v>0</v>
      </c>
    </row>
    <row r="4" spans="1:7" x14ac:dyDescent="0.25">
      <c r="A4" t="s">
        <v>42</v>
      </c>
      <c r="B4">
        <v>27.54</v>
      </c>
      <c r="C4">
        <f t="shared" si="1"/>
        <v>11.79</v>
      </c>
      <c r="D4">
        <f t="shared" si="0"/>
        <v>5.509999999999998</v>
      </c>
      <c r="E4">
        <f t="shared" ref="E4:E17" si="3">POWER(2,-D4)</f>
        <v>2.1944451183406238E-2</v>
      </c>
      <c r="F4">
        <f t="shared" si="2"/>
        <v>5.509999999999998</v>
      </c>
      <c r="G4" s="1">
        <f t="shared" ref="G4:G17" si="4">POWER(2,-F4)</f>
        <v>2.1944451183406238E-2</v>
      </c>
    </row>
    <row r="5" spans="1:7" x14ac:dyDescent="0.25">
      <c r="A5" t="s">
        <v>43</v>
      </c>
      <c r="B5">
        <v>23.72</v>
      </c>
      <c r="C5">
        <f t="shared" si="1"/>
        <v>7.6400000000000006</v>
      </c>
      <c r="D5">
        <f t="shared" si="0"/>
        <v>1.3599999999999994</v>
      </c>
      <c r="E5">
        <f t="shared" si="3"/>
        <v>0.38958228983025012</v>
      </c>
      <c r="F5">
        <f t="shared" si="2"/>
        <v>1.3599999999999994</v>
      </c>
      <c r="G5" s="1">
        <f t="shared" si="4"/>
        <v>0.38958228983025012</v>
      </c>
    </row>
    <row r="6" spans="1:7" x14ac:dyDescent="0.25">
      <c r="A6" t="s">
        <v>44</v>
      </c>
      <c r="B6">
        <v>22.81</v>
      </c>
      <c r="C6">
        <f t="shared" si="1"/>
        <v>7.6599999999999984</v>
      </c>
      <c r="D6">
        <f t="shared" si="0"/>
        <v>1.3799999999999972</v>
      </c>
      <c r="E6">
        <f t="shared" si="3"/>
        <v>0.38421879532200387</v>
      </c>
      <c r="F6">
        <f>C6-$C$6</f>
        <v>0</v>
      </c>
      <c r="G6" s="1">
        <f t="shared" si="4"/>
        <v>1</v>
      </c>
    </row>
    <row r="7" spans="1:7" x14ac:dyDescent="0.25">
      <c r="A7" t="s">
        <v>45</v>
      </c>
      <c r="B7">
        <v>23.09</v>
      </c>
      <c r="C7">
        <f t="shared" si="1"/>
        <v>7.3699999999999992</v>
      </c>
      <c r="D7">
        <f t="shared" si="0"/>
        <v>1.0899999999999981</v>
      </c>
      <c r="E7">
        <f t="shared" si="3"/>
        <v>0.46976137460700651</v>
      </c>
      <c r="F7">
        <f t="shared" ref="F7:F9" si="5">C7-$C$6</f>
        <v>-0.28999999999999915</v>
      </c>
      <c r="G7" s="1">
        <f t="shared" si="4"/>
        <v>1.2226402776920677</v>
      </c>
    </row>
    <row r="8" spans="1:7" x14ac:dyDescent="0.25">
      <c r="A8" t="s">
        <v>46</v>
      </c>
      <c r="B8">
        <v>25.58</v>
      </c>
      <c r="C8">
        <f t="shared" si="1"/>
        <v>9.8399999999999981</v>
      </c>
      <c r="D8">
        <f t="shared" si="0"/>
        <v>3.5599999999999969</v>
      </c>
      <c r="E8">
        <f t="shared" si="3"/>
        <v>8.4787770465479681E-2</v>
      </c>
      <c r="F8">
        <f t="shared" si="5"/>
        <v>2.1799999999999997</v>
      </c>
      <c r="G8" s="1">
        <f t="shared" si="4"/>
        <v>0.22067574907266377</v>
      </c>
    </row>
    <row r="9" spans="1:7" x14ac:dyDescent="0.25">
      <c r="A9" t="s">
        <v>47</v>
      </c>
      <c r="B9">
        <v>22.76</v>
      </c>
      <c r="C9">
        <f t="shared" si="1"/>
        <v>7.5500000000000007</v>
      </c>
      <c r="D9">
        <f t="shared" si="0"/>
        <v>1.2699999999999996</v>
      </c>
      <c r="E9">
        <f t="shared" si="3"/>
        <v>0.414659772907221</v>
      </c>
      <c r="F9">
        <f t="shared" si="5"/>
        <v>-0.10999999999999766</v>
      </c>
      <c r="G9" s="1">
        <f t="shared" si="4"/>
        <v>1.0792282365044255</v>
      </c>
    </row>
    <row r="10" spans="1:7" x14ac:dyDescent="0.25">
      <c r="A10" t="s">
        <v>48</v>
      </c>
      <c r="B10">
        <v>22.68</v>
      </c>
      <c r="C10">
        <f t="shared" si="1"/>
        <v>6.5399999999999991</v>
      </c>
      <c r="D10">
        <f t="shared" si="0"/>
        <v>0.25999999999999801</v>
      </c>
      <c r="E10">
        <f t="shared" si="3"/>
        <v>0.83508791942837046</v>
      </c>
      <c r="F10">
        <f>D10-$D$10</f>
        <v>0</v>
      </c>
      <c r="G10" s="1">
        <f t="shared" si="4"/>
        <v>1</v>
      </c>
    </row>
    <row r="11" spans="1:7" x14ac:dyDescent="0.25">
      <c r="A11" t="s">
        <v>49</v>
      </c>
      <c r="B11">
        <v>35.450000000000003</v>
      </c>
      <c r="C11">
        <f t="shared" si="1"/>
        <v>19.46</v>
      </c>
      <c r="D11">
        <f t="shared" si="0"/>
        <v>13.18</v>
      </c>
      <c r="E11">
        <f t="shared" si="3"/>
        <v>1.077518306018867E-4</v>
      </c>
      <c r="F11">
        <f t="shared" ref="F11:F13" si="6">D11-$D$10</f>
        <v>12.920000000000002</v>
      </c>
      <c r="G11" s="1">
        <f t="shared" si="4"/>
        <v>1.2903052252946528E-4</v>
      </c>
    </row>
    <row r="12" spans="1:7" x14ac:dyDescent="0.25">
      <c r="A12" t="s">
        <v>50</v>
      </c>
      <c r="B12">
        <v>32.840000000000003</v>
      </c>
      <c r="C12">
        <f t="shared" si="1"/>
        <v>17.550000000000004</v>
      </c>
      <c r="D12">
        <f t="shared" si="0"/>
        <v>11.270000000000003</v>
      </c>
      <c r="E12">
        <f t="shared" si="3"/>
        <v>4.0494118447970703E-4</v>
      </c>
      <c r="F12">
        <f t="shared" si="6"/>
        <v>11.010000000000005</v>
      </c>
      <c r="G12" s="1">
        <f t="shared" si="4"/>
        <v>4.8490844503761374E-4</v>
      </c>
    </row>
    <row r="13" spans="1:7" x14ac:dyDescent="0.25">
      <c r="A13" t="s">
        <v>51</v>
      </c>
      <c r="B13">
        <v>25.22</v>
      </c>
      <c r="C13">
        <f t="shared" si="1"/>
        <v>9.1899999999999977</v>
      </c>
      <c r="D13">
        <f t="shared" si="0"/>
        <v>2.9099999999999966</v>
      </c>
      <c r="E13">
        <f t="shared" si="3"/>
        <v>0.13304627280667033</v>
      </c>
      <c r="F13">
        <f t="shared" si="6"/>
        <v>2.6499999999999986</v>
      </c>
      <c r="G13" s="1">
        <f t="shared" si="4"/>
        <v>0.15932007841490795</v>
      </c>
    </row>
    <row r="14" spans="1:7" x14ac:dyDescent="0.25">
      <c r="A14" t="s">
        <v>52</v>
      </c>
      <c r="B14">
        <v>24.77</v>
      </c>
      <c r="C14">
        <f t="shared" si="1"/>
        <v>9.5399999999999991</v>
      </c>
      <c r="D14">
        <f t="shared" si="0"/>
        <v>3.259999999999998</v>
      </c>
      <c r="E14">
        <f t="shared" si="3"/>
        <v>0.10438598992854635</v>
      </c>
      <c r="F14">
        <f>D14-$D$14</f>
        <v>0</v>
      </c>
      <c r="G14" s="1">
        <f t="shared" si="4"/>
        <v>1</v>
      </c>
    </row>
    <row r="15" spans="1:7" x14ac:dyDescent="0.25">
      <c r="A15" t="s">
        <v>53</v>
      </c>
      <c r="B15">
        <v>25.39</v>
      </c>
      <c r="C15">
        <f t="shared" si="1"/>
        <v>9.379999999999999</v>
      </c>
      <c r="D15">
        <f t="shared" si="0"/>
        <v>3.0999999999999979</v>
      </c>
      <c r="E15">
        <f t="shared" si="3"/>
        <v>0.11662912394210111</v>
      </c>
      <c r="F15">
        <f t="shared" ref="F15:F17" si="7">D15-$D$14</f>
        <v>-0.16000000000000014</v>
      </c>
      <c r="G15" s="1">
        <f t="shared" si="4"/>
        <v>1.11728713807222</v>
      </c>
    </row>
    <row r="16" spans="1:7" x14ac:dyDescent="0.25">
      <c r="A16" t="s">
        <v>54</v>
      </c>
      <c r="B16">
        <v>26.44</v>
      </c>
      <c r="C16">
        <f t="shared" si="1"/>
        <v>10.260000000000002</v>
      </c>
      <c r="D16">
        <f t="shared" si="0"/>
        <v>3.9800000000000004</v>
      </c>
      <c r="E16">
        <f t="shared" si="3"/>
        <v>6.3372467486876805E-2</v>
      </c>
      <c r="F16">
        <f t="shared" si="7"/>
        <v>0.72000000000000242</v>
      </c>
      <c r="G16" s="1">
        <f t="shared" si="4"/>
        <v>0.60709744219752249</v>
      </c>
    </row>
    <row r="17" spans="1:7" x14ac:dyDescent="0.25">
      <c r="A17" t="s">
        <v>55</v>
      </c>
      <c r="B17">
        <v>24.28</v>
      </c>
      <c r="C17">
        <f t="shared" si="1"/>
        <v>8.8500000000000014</v>
      </c>
      <c r="D17">
        <f t="shared" si="0"/>
        <v>2.5700000000000003</v>
      </c>
      <c r="E17">
        <f t="shared" si="3"/>
        <v>0.16840419710821128</v>
      </c>
      <c r="F17">
        <f t="shared" si="7"/>
        <v>-0.68999999999999773</v>
      </c>
      <c r="G17" s="1">
        <f t="shared" si="4"/>
        <v>1.61328351844425</v>
      </c>
    </row>
    <row r="19" spans="1:7" x14ac:dyDescent="0.25">
      <c r="A19" t="s">
        <v>16</v>
      </c>
      <c r="B19">
        <v>15.91</v>
      </c>
    </row>
    <row r="20" spans="1:7" x14ac:dyDescent="0.25">
      <c r="A20" t="s">
        <v>17</v>
      </c>
      <c r="B20">
        <v>16</v>
      </c>
    </row>
    <row r="21" spans="1:7" x14ac:dyDescent="0.25">
      <c r="A21" t="s">
        <v>18</v>
      </c>
      <c r="B21">
        <v>15.75</v>
      </c>
    </row>
    <row r="22" spans="1:7" x14ac:dyDescent="0.25">
      <c r="A22" t="s">
        <v>19</v>
      </c>
      <c r="B22">
        <v>16.079999999999998</v>
      </c>
    </row>
    <row r="23" spans="1:7" x14ac:dyDescent="0.25">
      <c r="A23" t="s">
        <v>20</v>
      </c>
      <c r="B23">
        <v>15.15</v>
      </c>
    </row>
    <row r="24" spans="1:7" x14ac:dyDescent="0.25">
      <c r="A24" t="s">
        <v>21</v>
      </c>
      <c r="B24">
        <v>15.72</v>
      </c>
    </row>
    <row r="25" spans="1:7" x14ac:dyDescent="0.25">
      <c r="A25" t="s">
        <v>22</v>
      </c>
      <c r="B25">
        <v>15.74</v>
      </c>
    </row>
    <row r="26" spans="1:7" x14ac:dyDescent="0.25">
      <c r="A26" t="s">
        <v>23</v>
      </c>
      <c r="B26">
        <v>15.21</v>
      </c>
    </row>
    <row r="27" spans="1:7" x14ac:dyDescent="0.25">
      <c r="A27" t="s">
        <v>24</v>
      </c>
      <c r="B27">
        <v>16.14</v>
      </c>
    </row>
    <row r="28" spans="1:7" x14ac:dyDescent="0.25">
      <c r="A28" t="s">
        <v>25</v>
      </c>
      <c r="B28">
        <v>15.99</v>
      </c>
    </row>
    <row r="29" spans="1:7" x14ac:dyDescent="0.25">
      <c r="A29" t="s">
        <v>26</v>
      </c>
      <c r="B29">
        <v>15.29</v>
      </c>
    </row>
    <row r="30" spans="1:7" x14ac:dyDescent="0.25">
      <c r="A30" t="s">
        <v>27</v>
      </c>
      <c r="B30">
        <v>16.03</v>
      </c>
    </row>
    <row r="31" spans="1:7" x14ac:dyDescent="0.25">
      <c r="A31" t="s">
        <v>28</v>
      </c>
      <c r="B31">
        <v>15.23</v>
      </c>
    </row>
    <row r="32" spans="1:7" x14ac:dyDescent="0.25">
      <c r="A32" t="s">
        <v>29</v>
      </c>
      <c r="B32">
        <v>16.010000000000002</v>
      </c>
    </row>
    <row r="33" spans="1:2" x14ac:dyDescent="0.25">
      <c r="A33" t="s">
        <v>30</v>
      </c>
      <c r="B33">
        <v>16.18</v>
      </c>
    </row>
    <row r="34" spans="1:2" x14ac:dyDescent="0.25">
      <c r="A34" t="s">
        <v>31</v>
      </c>
      <c r="B34">
        <v>15.43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SLCO5A_exp</vt:lpstr>
      <vt:lpstr>RYR2_exp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Borsos Barbara</dc:creator>
  <cp:lastModifiedBy>Taran Khanam</cp:lastModifiedBy>
  <dcterms:created xsi:type="dcterms:W3CDTF">2021-06-28T12:35:58Z</dcterms:created>
  <dcterms:modified xsi:type="dcterms:W3CDTF">2021-08-30T16:17:59Z</dcterms:modified>
</cp:coreProperties>
</file>